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PA- PARA/AG - ITAITUBA - PA/2026/REPUBLICAÇÃO/SICLG/Anexos Principais/"/>
    </mc:Choice>
  </mc:AlternateContent>
  <xr:revisionPtr revIDLastSave="337" documentId="8_{943746C0-9E8B-45FD-BDC6-EA96297FB42F}" xr6:coauthVersionLast="47" xr6:coauthVersionMax="47" xr10:uidLastSave="{CFC8F0B6-4DFE-4F34-95BF-73F4C948D8C3}"/>
  <bookViews>
    <workbookView xWindow="-120" yWindow="-120" windowWidth="29040" windowHeight="1572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9" l="1"/>
  <c r="F26" i="9" l="1"/>
  <c r="F27" i="9" s="1"/>
  <c r="H26" i="9" l="1"/>
  <c r="H27" i="9" s="1"/>
  <c r="L36" i="9" s="1"/>
  <c r="H30" i="9"/>
  <c r="L38" i="9" s="1"/>
  <c r="H31" i="9"/>
  <c r="L39" i="9" s="1"/>
  <c r="F32" i="9"/>
  <c r="L44" i="9"/>
  <c r="L45" i="9"/>
  <c r="L43" i="9"/>
  <c r="H32" i="9" l="1"/>
  <c r="L46" i="9"/>
  <c r="F2" i="2"/>
  <c r="L40" i="9" l="1"/>
  <c r="L49" i="9" l="1"/>
  <c r="L50" i="9" s="1"/>
  <c r="L51" i="9" s="1"/>
</calcChain>
</file>

<file path=xl/sharedStrings.xml><?xml version="1.0" encoding="utf-8"?>
<sst xmlns="http://schemas.openxmlformats.org/spreadsheetml/2006/main" count="126" uniqueCount="99">
  <si>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</si>
  <si>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</si>
  <si>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</si>
  <si>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</si>
  <si>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</si>
  <si>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</si>
  <si>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</si>
  <si>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</si>
  <si>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</si>
  <si>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</si>
  <si>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</si>
  <si>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</si>
  <si>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</si>
  <si>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</si>
  <si>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</si>
  <si>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</si>
  <si>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</si>
  <si>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</si>
  <si>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</si>
  <si>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</si>
  <si>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</si>
  <si>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</si>
  <si>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</si>
  <si>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</si>
  <si>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</si>
  <si>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</si>
  <si>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</si>
  <si>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</si>
  <si>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</si>
  <si>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</si>
  <si>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</si>
  <si>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</si>
  <si>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</si>
  <si>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</si>
  <si>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</si>
  <si>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</si>
  <si>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</si>
  <si>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</si>
  <si>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</si>
  <si>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</si>
  <si>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</si>
  <si>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TRATAMENTO</t>
  </si>
  <si>
    <t>MILHEIROS POR MÊS</t>
  </si>
  <si>
    <t>TIPO NUMERÁRIO</t>
  </si>
  <si>
    <t>CÉDULAS</t>
  </si>
  <si>
    <t>MOEDAS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</si>
  <si>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</si>
  <si>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</si>
  <si>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</si>
  <si>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</si>
  <si>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TRATAMENTO - MILHEIROS POR MÊS</t>
  </si>
  <si>
    <t>Cédulas</t>
  </si>
  <si>
    <t>Moedas</t>
  </si>
  <si>
    <t>TOTAL GRUPO A - SERVIÇOS MENSAIS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</si>
  <si>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</si>
  <si>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</si>
  <si>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</si>
  <si>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</si>
  <si>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</si>
  <si>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</si>
  <si>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</si>
  <si>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</si>
  <si>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</si>
  <si>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</si>
  <si>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</si>
  <si>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</si>
  <si>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</si>
  <si>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</si>
  <si>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</si>
  <si>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</si>
  <si>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</si>
  <si>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</si>
  <si>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</si>
  <si>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</si>
  <si>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</si>
  <si>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</si>
  <si>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</si>
  <si>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</si>
  <si>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</si>
  <si>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</si>
  <si>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</si>
  <si>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</si>
  <si>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</si>
  <si>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</si>
  <si>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</si>
  <si>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</si>
  <si>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</si>
  <si>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</si>
  <si>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r>
      <t xml:space="preserve">Os preços propostos correspondem aos atendimentos a serem realizados em dias úteis (Segunda a Sábado), </t>
    </r>
    <r>
      <rPr>
        <b/>
        <sz val="12"/>
        <rFont val="Arial"/>
        <family val="2"/>
      </rPr>
      <t>sendo que os preços emergenciais correspondem a 120% do valor do programado</t>
    </r>
    <r>
      <rPr>
        <sz val="12"/>
        <rFont val="Arial"/>
        <family val="2"/>
      </rPr>
      <t>.</t>
    </r>
  </si>
  <si>
    <t>ITEM I - AGÊNCIA - REGIÃO DE ITAITUBA / PA</t>
  </si>
  <si>
    <t>ITAITUBA</t>
  </si>
  <si>
    <t>ITAITUBA, PA</t>
  </si>
  <si>
    <t>AV NOVA DE SANTANA, 380</t>
  </si>
  <si>
    <t>COMERCIO</t>
  </si>
  <si>
    <t>TAXA LIMITADA A 0,0140%</t>
  </si>
  <si>
    <t>TAXA LIMITADA A 0,0560%</t>
  </si>
  <si>
    <t>PREENCHER POR EXTENSO</t>
  </si>
  <si>
    <t>TAXA LIMITADA A 0,0000%</t>
  </si>
  <si>
    <t>Preencher a data base da CCT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</si>
</sst>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3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8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3" fillId="0" borderId="0" xfId="0" applyFont="1"/>
    <xf numFmtId="0" fontId="3" fillId="0" borderId="1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19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5" fillId="0" borderId="0" xfId="0" applyFont="1"/>
    <xf numFmtId="0" fontId="20" fillId="0" borderId="0" xfId="0" applyFont="1"/>
    <xf numFmtId="0" fontId="6" fillId="5" borderId="5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9" xfId="0" applyFont="1" applyBorder="1" applyAlignment="1">
      <alignment vertical="center"/>
    </xf>
    <xf numFmtId="0" fontId="21" fillId="2" borderId="5" xfId="0" applyFont="1" applyFill="1" applyBorder="1" applyAlignment="1">
      <alignment vertical="center"/>
    </xf>
    <xf numFmtId="0" fontId="21" fillId="2" borderId="5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right" vertical="center"/>
    </xf>
    <xf numFmtId="0" fontId="21" fillId="2" borderId="6" xfId="0" applyFont="1" applyFill="1" applyBorder="1" applyAlignment="1">
      <alignment vertical="center"/>
    </xf>
    <xf numFmtId="0" fontId="22" fillId="0" borderId="0" xfId="0" applyFont="1"/>
    <xf numFmtId="0" fontId="23" fillId="5" borderId="4" xfId="0" applyFont="1" applyFill="1" applyBorder="1" applyAlignment="1">
      <alignment horizontal="left" vertical="center"/>
    </xf>
    <xf numFmtId="0" fontId="23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5" fillId="0" borderId="0" xfId="0" applyFont="1"/>
    <xf numFmtId="164" fontId="23" fillId="5" borderId="5" xfId="1" applyNumberFormat="1" applyFont="1" applyFill="1" applyBorder="1" applyAlignment="1">
      <alignment horizontal="center" vertical="center"/>
    </xf>
    <xf numFmtId="164" fontId="23" fillId="5" borderId="6" xfId="1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6" fillId="0" borderId="0" xfId="0" applyFont="1"/>
    <xf numFmtId="0" fontId="27" fillId="4" borderId="5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/>
    <xf numFmtId="0" fontId="21" fillId="2" borderId="11" xfId="0" applyFont="1" applyFill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8" fillId="0" borderId="7" xfId="0" applyFont="1" applyBorder="1" applyAlignment="1">
      <alignment horizontal="left" vertical="center"/>
    </xf>
    <xf numFmtId="0" fontId="28" fillId="0" borderId="3" xfId="0" applyFont="1" applyBorder="1" applyAlignment="1">
      <alignment vertical="center"/>
    </xf>
    <xf numFmtId="0" fontId="28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8" fillId="0" borderId="8" xfId="0" applyFont="1" applyBorder="1" applyAlignment="1">
      <alignment vertical="center"/>
    </xf>
    <xf numFmtId="0" fontId="21" fillId="2" borderId="4" xfId="0" applyFont="1" applyFill="1" applyBorder="1" applyAlignment="1">
      <alignment horizontal="left" vertical="center"/>
    </xf>
    <xf numFmtId="0" fontId="21" fillId="2" borderId="12" xfId="0" applyFont="1" applyFill="1" applyBorder="1" applyAlignment="1">
      <alignment vertical="center"/>
    </xf>
    <xf numFmtId="0" fontId="31" fillId="0" borderId="0" xfId="0" applyFont="1"/>
    <xf numFmtId="0" fontId="32" fillId="0" borderId="0" xfId="0" applyFont="1"/>
    <xf numFmtId="0" fontId="33" fillId="0" borderId="7" xfId="0" applyFont="1" applyBorder="1"/>
    <xf numFmtId="0" fontId="33" fillId="0" borderId="3" xfId="0" applyFont="1" applyBorder="1"/>
    <xf numFmtId="0" fontId="34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horizontal="right"/>
    </xf>
    <xf numFmtId="0" fontId="33" fillId="0" borderId="8" xfId="0" applyFont="1" applyBorder="1"/>
    <xf numFmtId="0" fontId="35" fillId="6" borderId="7" xfId="0" applyFont="1" applyFill="1" applyBorder="1" applyAlignment="1">
      <alignment horizontal="left" vertical="center"/>
    </xf>
    <xf numFmtId="0" fontId="36" fillId="6" borderId="3" xfId="0" applyFont="1" applyFill="1" applyBorder="1"/>
    <xf numFmtId="0" fontId="35" fillId="6" borderId="3" xfId="0" applyFont="1" applyFill="1" applyBorder="1" applyAlignment="1">
      <alignment horizontal="left" vertical="center"/>
    </xf>
    <xf numFmtId="0" fontId="36" fillId="6" borderId="3" xfId="0" applyFont="1" applyFill="1" applyBorder="1" applyAlignment="1">
      <alignment horizontal="right"/>
    </xf>
    <xf numFmtId="0" fontId="36" fillId="6" borderId="8" xfId="0" applyFont="1" applyFill="1" applyBorder="1"/>
    <xf numFmtId="0" fontId="37" fillId="0" borderId="0" xfId="0" applyFont="1"/>
    <xf numFmtId="0" fontId="38" fillId="0" borderId="0" xfId="0" applyFont="1"/>
    <xf numFmtId="0" fontId="39" fillId="4" borderId="7" xfId="0" applyFont="1" applyFill="1" applyBorder="1" applyAlignment="1">
      <alignment horizontal="left"/>
    </xf>
    <xf numFmtId="0" fontId="39" fillId="4" borderId="3" xfId="0" applyFont="1" applyFill="1" applyBorder="1"/>
    <xf numFmtId="0" fontId="39" fillId="4" borderId="3" xfId="0" applyFont="1" applyFill="1" applyBorder="1" applyAlignment="1">
      <alignment horizontal="left" vertical="center"/>
    </xf>
    <xf numFmtId="0" fontId="39" fillId="4" borderId="3" xfId="0" applyFont="1" applyFill="1" applyBorder="1" applyAlignment="1">
      <alignment horizontal="right"/>
    </xf>
    <xf numFmtId="0" fontId="39" fillId="4" borderId="8" xfId="0" applyFont="1" applyFill="1" applyBorder="1"/>
    <xf numFmtId="0" fontId="40" fillId="0" borderId="0" xfId="0" applyFont="1"/>
    <xf numFmtId="0" fontId="36" fillId="0" borderId="0" xfId="0" applyFont="1"/>
    <xf numFmtId="0" fontId="33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33" fillId="0" borderId="0" xfId="0" applyFont="1" applyAlignment="1">
      <alignment horizontal="right"/>
    </xf>
    <xf numFmtId="0" fontId="45" fillId="5" borderId="5" xfId="0" applyFont="1" applyFill="1" applyBorder="1"/>
    <xf numFmtId="0" fontId="45" fillId="5" borderId="5" xfId="0" applyFont="1" applyFill="1" applyBorder="1" applyAlignment="1">
      <alignment horizontal="right"/>
    </xf>
    <xf numFmtId="0" fontId="46" fillId="0" borderId="0" xfId="0" applyFont="1"/>
    <xf numFmtId="0" fontId="33" fillId="0" borderId="4" xfId="0" applyFont="1" applyBorder="1"/>
    <xf numFmtId="0" fontId="33" fillId="0" borderId="5" xfId="0" applyFont="1" applyBorder="1"/>
    <xf numFmtId="0" fontId="47" fillId="0" borderId="5" xfId="0" applyFont="1" applyBorder="1" applyAlignment="1">
      <alignment vertical="center"/>
    </xf>
    <xf numFmtId="0" fontId="47" fillId="0" borderId="5" xfId="0" applyFont="1" applyBorder="1" applyAlignment="1">
      <alignment horizontal="right" vertical="center"/>
    </xf>
    <xf numFmtId="0" fontId="33" fillId="0" borderId="6" xfId="0" applyFont="1" applyBorder="1"/>
    <xf numFmtId="0" fontId="21" fillId="5" borderId="11" xfId="0" applyFont="1" applyFill="1" applyBorder="1" applyAlignment="1">
      <alignment vertical="center"/>
    </xf>
    <xf numFmtId="0" fontId="49" fillId="5" borderId="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21" fillId="5" borderId="1" xfId="0" applyFont="1" applyFill="1" applyBorder="1" applyAlignment="1">
      <alignment vertical="center"/>
    </xf>
    <xf numFmtId="0" fontId="21" fillId="5" borderId="1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right" vertical="center"/>
    </xf>
    <xf numFmtId="0" fontId="49" fillId="5" borderId="1" xfId="0" applyFont="1" applyFill="1" applyBorder="1" applyAlignment="1">
      <alignment horizontal="center" vertical="center"/>
    </xf>
    <xf numFmtId="0" fontId="46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5" fillId="5" borderId="6" xfId="0" applyFont="1" applyFill="1" applyBorder="1"/>
    <xf numFmtId="0" fontId="21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49" fillId="5" borderId="10" xfId="0" applyFont="1" applyFill="1" applyBorder="1" applyAlignment="1">
      <alignment vertical="center"/>
    </xf>
    <xf numFmtId="0" fontId="45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8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1" fillId="2" borderId="0" xfId="0" applyFont="1" applyFill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right"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3" fillId="0" borderId="5" xfId="0" applyFont="1" applyBorder="1" applyAlignment="1">
      <alignment horizontal="right"/>
    </xf>
    <xf numFmtId="0" fontId="28" fillId="0" borderId="12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28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3" fillId="3" borderId="0" xfId="0" quotePrefix="1" applyFont="1" applyFill="1" applyAlignment="1">
      <alignment vertical="center" wrapText="1"/>
    </xf>
    <xf numFmtId="0" fontId="52" fillId="3" borderId="0" xfId="0" quotePrefix="1" applyFont="1" applyFill="1" applyAlignment="1">
      <alignment vertical="center" wrapText="1"/>
    </xf>
    <xf numFmtId="0" fontId="52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44" fontId="3" fillId="0" borderId="2" xfId="2" applyFont="1" applyFill="1" applyBorder="1" applyAlignment="1">
      <alignment horizontal="right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14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0" fontId="21" fillId="5" borderId="4" xfId="0" applyFont="1" applyFill="1" applyBorder="1" applyAlignment="1">
      <alignment vertical="center"/>
    </xf>
    <xf numFmtId="0" fontId="21" fillId="5" borderId="5" xfId="0" applyFont="1" applyFill="1" applyBorder="1" applyAlignment="1">
      <alignment vertical="center"/>
    </xf>
    <xf numFmtId="0" fontId="21" fillId="5" borderId="5" xfId="0" applyFont="1" applyFill="1" applyBorder="1" applyAlignment="1">
      <alignment horizontal="center" vertical="center"/>
    </xf>
    <xf numFmtId="0" fontId="21" fillId="5" borderId="5" xfId="0" applyFont="1" applyFill="1" applyBorder="1" applyAlignment="1">
      <alignment horizontal="right" vertical="center"/>
    </xf>
    <xf numFmtId="0" fontId="46" fillId="5" borderId="5" xfId="0" applyFont="1" applyFill="1" applyBorder="1"/>
    <xf numFmtId="0" fontId="21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5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0" fontId="14" fillId="0" borderId="8" xfId="0" applyFont="1" applyBorder="1" applyAlignment="1">
      <alignment horizontal="center" vertical="center"/>
    </xf>
    <xf numFmtId="164" fontId="9" fillId="0" borderId="6" xfId="2" applyNumberFormat="1" applyFont="1" applyFill="1" applyBorder="1" applyAlignment="1">
      <alignment horizontal="right" vertical="center"/>
    </xf>
    <xf numFmtId="164" fontId="4" fillId="0" borderId="6" xfId="2" applyNumberFormat="1" applyFont="1" applyFill="1" applyBorder="1" applyAlignment="1">
      <alignment horizontal="right" vertical="center"/>
    </xf>
    <xf numFmtId="164" fontId="6" fillId="5" borderId="10" xfId="2" applyNumberFormat="1" applyFont="1" applyFill="1" applyBorder="1" applyAlignment="1">
      <alignment horizontal="right" vertical="center"/>
    </xf>
    <xf numFmtId="0" fontId="46" fillId="2" borderId="9" xfId="0" applyFont="1" applyFill="1" applyBorder="1"/>
    <xf numFmtId="0" fontId="17" fillId="5" borderId="10" xfId="0" applyFont="1" applyFill="1" applyBorder="1" applyAlignment="1">
      <alignment horizontal="right"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27" fillId="4" borderId="4" xfId="0" applyFont="1" applyFill="1" applyBorder="1" applyAlignment="1">
      <alignment vertical="center"/>
    </xf>
    <xf numFmtId="0" fontId="27" fillId="4" borderId="5" xfId="0" applyFont="1" applyFill="1" applyBorder="1" applyAlignment="1">
      <alignment vertical="center"/>
    </xf>
    <xf numFmtId="0" fontId="27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4" fillId="0" borderId="3" xfId="0" applyFont="1" applyBorder="1" applyAlignment="1">
      <alignment horizontal="left" vertical="center"/>
    </xf>
    <xf numFmtId="0" fontId="6" fillId="2" borderId="6" xfId="0" applyFont="1" applyFill="1" applyBorder="1" applyAlignment="1">
      <alignment vertical="center"/>
    </xf>
    <xf numFmtId="44" fontId="4" fillId="0" borderId="6" xfId="0" applyNumberFormat="1" applyFont="1" applyBorder="1" applyAlignment="1">
      <alignment horizontal="right" vertical="center"/>
    </xf>
    <xf numFmtId="164" fontId="6" fillId="5" borderId="6" xfId="2" applyNumberFormat="1" applyFont="1" applyFill="1" applyBorder="1" applyAlignment="1">
      <alignment horizontal="right" vertical="center"/>
    </xf>
    <xf numFmtId="164" fontId="6" fillId="0" borderId="6" xfId="2" applyNumberFormat="1" applyFont="1" applyFill="1" applyBorder="1" applyAlignment="1">
      <alignment horizontal="right" vertical="center"/>
    </xf>
    <xf numFmtId="164" fontId="21" fillId="5" borderId="6" xfId="2" applyNumberFormat="1" applyFont="1" applyFill="1" applyBorder="1" applyAlignment="1">
      <alignment horizontal="right" vertical="center"/>
    </xf>
    <xf numFmtId="0" fontId="33" fillId="0" borderId="9" xfId="0" applyFont="1" applyBorder="1"/>
    <xf numFmtId="0" fontId="4" fillId="0" borderId="11" xfId="0" applyFont="1" applyBorder="1" applyAlignment="1">
      <alignment horizontal="center" vertical="center"/>
    </xf>
    <xf numFmtId="0" fontId="23" fillId="5" borderId="2" xfId="0" applyFont="1" applyFill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4" fillId="0" borderId="9" xfId="0" applyFont="1" applyBorder="1" applyAlignment="1">
      <alignment horizontal="center" vertical="center"/>
    </xf>
    <xf numFmtId="0" fontId="2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48" fillId="5" borderId="4" xfId="0" applyFont="1" applyFill="1" applyBorder="1" applyAlignment="1">
      <alignment horizontal="left" vertical="center"/>
    </xf>
    <xf numFmtId="0" fontId="48" fillId="5" borderId="5" xfId="0" applyFont="1" applyFill="1" applyBorder="1" applyAlignment="1">
      <alignment vertical="center"/>
    </xf>
    <xf numFmtId="0" fontId="55" fillId="5" borderId="5" xfId="0" applyFont="1" applyFill="1" applyBorder="1" applyAlignment="1">
      <alignment horizontal="center" vertical="center"/>
    </xf>
    <xf numFmtId="0" fontId="55" fillId="5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3" fillId="0" borderId="1" xfId="0" applyFont="1" applyBorder="1"/>
    <xf numFmtId="0" fontId="33" fillId="0" borderId="1" xfId="0" applyFont="1" applyBorder="1" applyAlignment="1">
      <alignment horizontal="right"/>
    </xf>
    <xf numFmtId="165" fontId="4" fillId="0" borderId="5" xfId="2" applyNumberFormat="1" applyFont="1" applyFill="1" applyBorder="1" applyAlignment="1">
      <alignment vertical="center"/>
    </xf>
    <xf numFmtId="0" fontId="9" fillId="0" borderId="6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1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3" fillId="5" borderId="4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6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2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1426140</xdr:colOff>
      <xdr:row>1</xdr:row>
      <xdr:rowOff>858225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127000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3885333" y="1397000"/>
          <a:ext cx="2108200" cy="8636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5" x14ac:dyDescent="0.25"/>
  <cols>
    <col min="2" max="2" width="26.28515625" customWidth="1"/>
  </cols>
  <sheetData>
    <row r="2" spans="2:2" x14ac:dyDescent="0.25">
      <c r="B2" t="s">
        <v>0</v>
      </c>
    </row>
    <row r="3" spans="2:2" x14ac:dyDescent="0.25">
      <c r="B3" t="s">
        <v>1</v>
      </c>
    </row>
    <row r="4" spans="2:2" x14ac:dyDescent="0.25">
      <c r="B4" t="s">
        <v>2</v>
      </c>
    </row>
    <row r="5" spans="2:2" x14ac:dyDescent="0.25">
      <c r="B5" t="s">
        <v>3</v>
      </c>
    </row>
    <row r="7" spans="2:2" x14ac:dyDescent="0.25">
      <c r="B7" t="s">
        <v>4</v>
      </c>
    </row>
    <row r="8" spans="2:2" x14ac:dyDescent="0.25">
      <c r="B8" t="s">
        <v>5</v>
      </c>
    </row>
    <row r="9" spans="2:2" x14ac:dyDescent="0.25">
      <c r="B9" t="s">
        <v>75</v>
      </c>
    </row>
    <row r="10" spans="2:2" x14ac:dyDescent="0.25">
      <c r="B10" t="s">
        <v>6</v>
      </c>
    </row>
    <row r="11" spans="2:2" x14ac:dyDescent="0.25">
      <c r="B11" t="s">
        <v>7</v>
      </c>
    </row>
    <row r="12" spans="2:2" x14ac:dyDescent="0.25">
      <c r="B12" t="s">
        <v>8</v>
      </c>
    </row>
    <row r="14" spans="2:2" x14ac:dyDescent="0.25">
      <c r="B14" t="s">
        <v>9</v>
      </c>
    </row>
    <row r="15" spans="2:2" x14ac:dyDescent="0.25">
      <c r="B15" t="s">
        <v>5</v>
      </c>
    </row>
    <row r="16" spans="2:2" x14ac:dyDescent="0.25">
      <c r="B16" t="s">
        <v>75</v>
      </c>
    </row>
    <row r="17" spans="2:2" x14ac:dyDescent="0.25">
      <c r="B17" t="s">
        <v>10</v>
      </c>
    </row>
    <row r="18" spans="2:2" x14ac:dyDescent="0.25">
      <c r="B18" t="s">
        <v>73</v>
      </c>
    </row>
    <row r="19" spans="2:2" x14ac:dyDescent="0.25">
      <c r="B19" t="s">
        <v>74</v>
      </c>
    </row>
    <row r="21" spans="2:2" x14ac:dyDescent="0.25">
      <c r="B21" t="s">
        <v>11</v>
      </c>
    </row>
    <row r="22" spans="2:2" x14ac:dyDescent="0.25">
      <c r="B22" t="s">
        <v>5</v>
      </c>
    </row>
    <row r="23" spans="2:2" x14ac:dyDescent="0.25">
      <c r="B23" t="s">
        <v>75</v>
      </c>
    </row>
    <row r="24" spans="2:2" x14ac:dyDescent="0.25">
      <c r="B24">
        <v>1</v>
      </c>
    </row>
    <row r="25" spans="2:2" x14ac:dyDescent="0.25">
      <c r="B25">
        <v>2</v>
      </c>
    </row>
    <row r="26" spans="2:2" x14ac:dyDescent="0.25">
      <c r="B26">
        <v>3</v>
      </c>
    </row>
    <row r="27" spans="2:2" x14ac:dyDescent="0.25">
      <c r="B27">
        <v>4</v>
      </c>
    </row>
    <row r="28" spans="2:2" x14ac:dyDescent="0.25">
      <c r="B28">
        <v>5</v>
      </c>
    </row>
    <row r="29" spans="2:2" x14ac:dyDescent="0.2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53"/>
  <sheetViews>
    <sheetView showGridLines="0" tabSelected="1" zoomScale="70" zoomScaleNormal="70" zoomScalePageLayoutView="85" workbookViewId="0">
      <selection activeCell="J26" sqref="J26"/>
    </sheetView>
  </sheetViews>
  <sheetFormatPr defaultRowHeight="15.75" x14ac:dyDescent="0.25"/>
  <cols>
    <col min="1" max="1" width="3.42578125" style="72" customWidth="1"/>
    <col min="2" max="2" width="11.42578125" style="92" customWidth="1"/>
    <col min="3" max="3" width="31.5703125" style="92" customWidth="1"/>
    <col min="4" max="4" width="25.42578125" style="92" customWidth="1"/>
    <col min="5" max="5" width="30.7109375" style="92" bestFit="1" customWidth="1"/>
    <col min="6" max="6" width="9.5703125" style="92" customWidth="1"/>
    <col min="7" max="7" width="17.28515625" style="98" customWidth="1"/>
    <col min="8" max="8" width="24.7109375" style="92" customWidth="1"/>
    <col min="9" max="9" width="9" style="92" hidden="1" customWidth="1"/>
    <col min="10" max="10" width="24.28515625" style="92" bestFit="1" customWidth="1"/>
    <col min="11" max="11" width="19.28515625" style="92" customWidth="1"/>
    <col min="12" max="12" width="27" style="92" customWidth="1"/>
    <col min="13" max="13" width="5.42578125" style="92" hidden="1" customWidth="1"/>
  </cols>
  <sheetData>
    <row r="2" spans="1:13" ht="75" customHeight="1" x14ac:dyDescent="0.25">
      <c r="B2" s="73"/>
      <c r="C2" s="74"/>
      <c r="D2" s="221" t="s">
        <v>12</v>
      </c>
      <c r="E2" s="74"/>
      <c r="F2" s="75"/>
      <c r="G2" s="76"/>
      <c r="H2" s="74"/>
      <c r="I2" s="74"/>
      <c r="J2" s="74"/>
      <c r="K2" s="74"/>
      <c r="L2" s="77"/>
      <c r="M2" s="77"/>
    </row>
    <row r="3" spans="1:13" ht="30" customHeight="1" x14ac:dyDescent="0.25">
      <c r="B3" s="78" t="s">
        <v>1</v>
      </c>
      <c r="C3" s="79"/>
      <c r="D3" s="80"/>
      <c r="E3" s="80"/>
      <c r="F3" s="79"/>
      <c r="G3" s="81"/>
      <c r="H3" s="79"/>
      <c r="I3" s="79"/>
      <c r="J3" s="79"/>
      <c r="K3" s="79"/>
      <c r="L3" s="82"/>
      <c r="M3" s="82"/>
    </row>
    <row r="4" spans="1:13" s="17" customFormat="1" x14ac:dyDescent="0.25">
      <c r="A4" s="92"/>
      <c r="B4" s="152"/>
      <c r="C4" s="16"/>
      <c r="D4" s="153"/>
      <c r="E4" s="154"/>
      <c r="F4" s="249"/>
      <c r="G4" s="249"/>
      <c r="H4" s="154"/>
      <c r="I4" s="154"/>
      <c r="J4" s="154"/>
      <c r="K4" s="154"/>
      <c r="L4" s="155"/>
      <c r="M4" s="155"/>
    </row>
    <row r="5" spans="1:13" s="17" customFormat="1" x14ac:dyDescent="0.25">
      <c r="A5" s="92"/>
      <c r="B5" s="21" t="s">
        <v>13</v>
      </c>
      <c r="C5" s="61"/>
      <c r="D5" s="156" t="s">
        <v>14</v>
      </c>
      <c r="E5" s="62"/>
      <c r="F5" s="62"/>
      <c r="G5" s="62"/>
      <c r="H5" s="62"/>
      <c r="I5" s="62"/>
      <c r="J5" s="62"/>
      <c r="K5" s="62"/>
      <c r="L5" s="14"/>
      <c r="M5" s="14"/>
    </row>
    <row r="6" spans="1:13" s="17" customFormat="1" x14ac:dyDescent="0.25">
      <c r="A6" s="92"/>
      <c r="B6" s="21" t="s">
        <v>15</v>
      </c>
      <c r="C6" s="61"/>
      <c r="D6" s="156" t="s">
        <v>16</v>
      </c>
      <c r="E6" s="62"/>
      <c r="F6" s="250"/>
      <c r="G6" s="250"/>
      <c r="H6" s="62"/>
      <c r="I6" s="62"/>
      <c r="J6" s="62"/>
      <c r="K6" s="62"/>
      <c r="L6" s="14"/>
      <c r="M6" s="14"/>
    </row>
    <row r="7" spans="1:13" s="17" customFormat="1" x14ac:dyDescent="0.25">
      <c r="A7" s="92"/>
      <c r="B7" s="21" t="s">
        <v>17</v>
      </c>
      <c r="C7" s="61"/>
      <c r="D7" s="156" t="s">
        <v>18</v>
      </c>
      <c r="E7" s="62"/>
      <c r="F7" s="250"/>
      <c r="G7" s="250"/>
      <c r="H7" s="62"/>
      <c r="I7" s="62"/>
      <c r="J7" s="62"/>
      <c r="K7" s="62"/>
      <c r="L7" s="14"/>
      <c r="M7" s="14"/>
    </row>
    <row r="8" spans="1:13" s="17" customFormat="1" x14ac:dyDescent="0.25">
      <c r="A8" s="92"/>
      <c r="B8" s="21" t="s">
        <v>19</v>
      </c>
      <c r="C8" s="61"/>
      <c r="D8" s="156" t="s">
        <v>20</v>
      </c>
      <c r="E8" s="62"/>
      <c r="F8" s="250"/>
      <c r="G8" s="250"/>
      <c r="H8" s="62"/>
      <c r="I8" s="62"/>
      <c r="J8" s="62"/>
      <c r="K8" s="62"/>
      <c r="L8" s="14"/>
      <c r="M8" s="14"/>
    </row>
    <row r="9" spans="1:13" s="17" customFormat="1" x14ac:dyDescent="0.25">
      <c r="A9" s="92"/>
      <c r="B9" s="21" t="s">
        <v>21</v>
      </c>
      <c r="C9" s="61"/>
      <c r="D9" s="156" t="s">
        <v>22</v>
      </c>
      <c r="E9" s="62"/>
      <c r="F9" s="62"/>
      <c r="G9" s="62"/>
      <c r="H9" s="62"/>
      <c r="I9" s="62"/>
      <c r="J9" s="62"/>
      <c r="K9" s="62"/>
      <c r="L9" s="14"/>
      <c r="M9" s="14"/>
    </row>
    <row r="10" spans="1:13" s="17" customFormat="1" x14ac:dyDescent="0.25">
      <c r="A10" s="92"/>
      <c r="B10" s="21" t="s">
        <v>23</v>
      </c>
      <c r="C10" s="61"/>
      <c r="D10" s="156" t="s">
        <v>98</v>
      </c>
      <c r="E10" s="62"/>
      <c r="F10" s="250"/>
      <c r="G10" s="250"/>
      <c r="H10" s="62"/>
      <c r="I10" s="62"/>
      <c r="J10" s="62"/>
      <c r="K10" s="62"/>
      <c r="L10" s="14"/>
      <c r="M10" s="14"/>
    </row>
    <row r="11" spans="1:13" s="17" customFormat="1" x14ac:dyDescent="0.25">
      <c r="A11" s="92"/>
      <c r="B11" s="157"/>
      <c r="C11" s="158"/>
      <c r="D11" s="159"/>
      <c r="E11" s="160"/>
      <c r="F11" s="254"/>
      <c r="G11" s="254"/>
      <c r="H11" s="158"/>
      <c r="I11" s="158"/>
      <c r="J11" s="158"/>
      <c r="K11" s="158"/>
      <c r="L11" s="161"/>
      <c r="M11" s="161"/>
    </row>
    <row r="12" spans="1:13" s="56" customFormat="1" ht="28.5" x14ac:dyDescent="0.45">
      <c r="A12" s="84"/>
      <c r="B12" s="85" t="s">
        <v>89</v>
      </c>
      <c r="C12" s="86"/>
      <c r="D12" s="87"/>
      <c r="E12" s="86"/>
      <c r="F12" s="86"/>
      <c r="G12" s="88"/>
      <c r="H12" s="86"/>
      <c r="I12" s="86"/>
      <c r="J12" s="86"/>
      <c r="K12" s="86"/>
      <c r="L12" s="89"/>
      <c r="M12" s="89"/>
    </row>
    <row r="13" spans="1:13" s="55" customFormat="1" ht="15.6" customHeight="1" x14ac:dyDescent="0.25">
      <c r="A13" s="90"/>
      <c r="B13" s="64"/>
      <c r="C13" s="65"/>
      <c r="D13" s="66"/>
      <c r="E13" s="66"/>
      <c r="F13" s="65"/>
      <c r="G13" s="67"/>
      <c r="H13" s="65"/>
      <c r="I13" s="65"/>
      <c r="J13" s="65"/>
      <c r="K13" s="65"/>
      <c r="L13" s="68"/>
      <c r="M13" s="68"/>
    </row>
    <row r="14" spans="1:13" s="55" customFormat="1" ht="15.6" customHeight="1" x14ac:dyDescent="0.25">
      <c r="A14" s="90"/>
      <c r="B14" s="142" t="s">
        <v>24</v>
      </c>
      <c r="C14" s="139"/>
      <c r="D14" s="143"/>
      <c r="E14" s="143"/>
      <c r="F14" s="139"/>
      <c r="G14" s="144"/>
      <c r="H14" s="139"/>
      <c r="I14" s="139"/>
      <c r="J14" s="139"/>
      <c r="K14" s="139"/>
      <c r="L14" s="145"/>
      <c r="M14" s="145"/>
    </row>
    <row r="15" spans="1:13" s="27" customFormat="1" ht="15.6" customHeight="1" x14ac:dyDescent="0.25">
      <c r="A15" s="91"/>
      <c r="B15" s="12" t="s">
        <v>25</v>
      </c>
      <c r="C15" s="33"/>
      <c r="D15" s="34"/>
      <c r="E15" s="34"/>
      <c r="F15" s="33"/>
      <c r="G15" s="35"/>
      <c r="H15" s="33"/>
      <c r="I15" s="33"/>
      <c r="J15" s="33"/>
      <c r="K15" s="33"/>
      <c r="L15" s="36"/>
      <c r="M15" s="36"/>
    </row>
    <row r="16" spans="1:13" s="27" customFormat="1" ht="15.6" customHeight="1" x14ac:dyDescent="0.25">
      <c r="A16" s="91"/>
      <c r="B16" s="12" t="s">
        <v>26</v>
      </c>
      <c r="C16" s="33"/>
      <c r="D16" s="34"/>
      <c r="E16" s="34"/>
      <c r="F16" s="33"/>
      <c r="G16" s="35"/>
      <c r="H16" s="33"/>
      <c r="I16" s="33"/>
      <c r="J16" s="33"/>
      <c r="K16" s="33"/>
      <c r="L16" s="36"/>
      <c r="M16" s="36"/>
    </row>
    <row r="17" spans="1:13" s="17" customFormat="1" ht="15.6" customHeight="1" x14ac:dyDescent="0.25">
      <c r="A17" s="92"/>
      <c r="B17" s="13" t="s">
        <v>88</v>
      </c>
      <c r="C17" s="61"/>
      <c r="D17" s="62"/>
      <c r="E17" s="62"/>
      <c r="F17" s="61"/>
      <c r="G17" s="63"/>
      <c r="H17" s="61"/>
      <c r="I17" s="61"/>
      <c r="J17" s="61"/>
      <c r="K17" s="61"/>
      <c r="L17" s="11"/>
      <c r="M17" s="11"/>
    </row>
    <row r="18" spans="1:13" s="17" customFormat="1" ht="15.6" customHeight="1" x14ac:dyDescent="0.25">
      <c r="A18" s="92"/>
      <c r="B18" s="12" t="s">
        <v>27</v>
      </c>
      <c r="C18" s="61"/>
      <c r="D18" s="61"/>
      <c r="E18" s="62"/>
      <c r="F18" s="61"/>
      <c r="G18" s="63"/>
      <c r="H18" s="61"/>
      <c r="I18" s="61"/>
      <c r="J18" s="61"/>
      <c r="K18" s="61"/>
      <c r="L18" s="227"/>
      <c r="M18" s="11"/>
    </row>
    <row r="19" spans="1:13" s="27" customFormat="1" ht="15.6" customHeight="1" x14ac:dyDescent="0.25">
      <c r="A19" s="91"/>
      <c r="B19" s="12" t="s">
        <v>28</v>
      </c>
      <c r="C19" s="33"/>
      <c r="D19" s="34"/>
      <c r="E19" s="34"/>
      <c r="F19" s="33"/>
      <c r="G19" s="35"/>
      <c r="H19" s="33"/>
      <c r="I19" s="33"/>
      <c r="J19" s="33"/>
      <c r="K19" s="33"/>
      <c r="L19" s="36"/>
      <c r="M19" s="36"/>
    </row>
    <row r="20" spans="1:13" s="27" customFormat="1" ht="15.6" customHeight="1" x14ac:dyDescent="0.25">
      <c r="B20" s="146" t="s">
        <v>29</v>
      </c>
      <c r="C20" s="147"/>
      <c r="D20" s="147"/>
      <c r="E20" s="147"/>
      <c r="F20" s="147"/>
      <c r="G20" s="147"/>
      <c r="H20" s="148"/>
      <c r="I20" s="149"/>
      <c r="J20" s="149"/>
      <c r="K20" s="149"/>
      <c r="L20" s="36"/>
      <c r="M20" s="36"/>
    </row>
    <row r="21" spans="1:13" s="27" customFormat="1" ht="15.6" customHeight="1" x14ac:dyDescent="0.25">
      <c r="A21" s="91"/>
      <c r="B21" s="12" t="s">
        <v>30</v>
      </c>
      <c r="C21" s="33"/>
      <c r="D21" s="34"/>
      <c r="E21" s="34"/>
      <c r="F21" s="33"/>
      <c r="G21" s="35"/>
      <c r="H21" s="33"/>
      <c r="I21" s="33"/>
      <c r="J21" s="33"/>
      <c r="K21" s="33"/>
      <c r="L21" s="36"/>
      <c r="M21" s="36"/>
    </row>
    <row r="22" spans="1:13" s="41" customFormat="1" ht="15.6" customHeight="1" x14ac:dyDescent="0.35">
      <c r="A22" s="91"/>
      <c r="B22" s="135"/>
      <c r="C22" s="29"/>
      <c r="D22" s="30"/>
      <c r="E22" s="30"/>
      <c r="F22" s="29"/>
      <c r="G22" s="31"/>
      <c r="H22" s="29"/>
      <c r="I22" s="29"/>
      <c r="J22" s="29"/>
      <c r="K22" s="29"/>
      <c r="L22" s="32"/>
      <c r="M22" s="32"/>
    </row>
    <row r="23" spans="1:13" s="47" customFormat="1" ht="23.25" x14ac:dyDescent="0.35">
      <c r="A23" s="93"/>
      <c r="B23" s="57" t="s">
        <v>31</v>
      </c>
      <c r="C23" s="58"/>
      <c r="D23" s="59"/>
      <c r="E23" s="59"/>
      <c r="F23" s="58"/>
      <c r="G23" s="60"/>
      <c r="H23" s="58"/>
      <c r="I23" s="58"/>
      <c r="J23" s="136"/>
      <c r="K23" s="37"/>
      <c r="L23" s="40"/>
      <c r="M23" s="124"/>
    </row>
    <row r="24" spans="1:13" s="17" customFormat="1" ht="18.75" x14ac:dyDescent="0.3">
      <c r="A24" s="94"/>
      <c r="B24" s="240" t="s">
        <v>32</v>
      </c>
      <c r="C24" s="241"/>
      <c r="D24" s="242"/>
      <c r="E24" s="243"/>
      <c r="F24" s="255" t="s">
        <v>40</v>
      </c>
      <c r="G24" s="256"/>
      <c r="H24" s="257"/>
      <c r="I24" s="44"/>
      <c r="J24" s="229" t="s">
        <v>33</v>
      </c>
      <c r="K24" s="230"/>
      <c r="L24" s="236"/>
      <c r="M24" s="46"/>
    </row>
    <row r="25" spans="1:13" s="17" customFormat="1" ht="15" customHeight="1" x14ac:dyDescent="0.25">
      <c r="A25" s="92"/>
      <c r="B25" s="162"/>
      <c r="C25" s="163" t="s">
        <v>34</v>
      </c>
      <c r="D25" s="164" t="s">
        <v>35</v>
      </c>
      <c r="E25" s="164" t="s">
        <v>36</v>
      </c>
      <c r="F25" s="165" t="s">
        <v>37</v>
      </c>
      <c r="G25" s="185" t="s">
        <v>38</v>
      </c>
      <c r="H25" s="164" t="s">
        <v>39</v>
      </c>
      <c r="I25" s="209"/>
      <c r="J25" s="164" t="s">
        <v>38</v>
      </c>
      <c r="L25" s="232"/>
    </row>
    <row r="26" spans="1:13" s="17" customFormat="1" ht="15" customHeight="1" x14ac:dyDescent="0.25">
      <c r="A26" s="92"/>
      <c r="B26" s="166"/>
      <c r="C26" s="167" t="s">
        <v>90</v>
      </c>
      <c r="D26" s="168" t="s">
        <v>75</v>
      </c>
      <c r="E26" s="169" t="s">
        <v>6</v>
      </c>
      <c r="F26" s="170">
        <f>5+1</f>
        <v>6</v>
      </c>
      <c r="G26" s="171">
        <v>0</v>
      </c>
      <c r="H26" s="179">
        <f>ROUND(G26*F26,2)</f>
        <v>0</v>
      </c>
      <c r="I26" s="9"/>
      <c r="J26" s="178">
        <f>ROUND(G26*1.2,2)</f>
        <v>0</v>
      </c>
      <c r="L26" s="232"/>
    </row>
    <row r="27" spans="1:13" s="47" customFormat="1" ht="15" customHeight="1" x14ac:dyDescent="0.3">
      <c r="A27" s="95"/>
      <c r="B27" s="172"/>
      <c r="C27" s="173" t="s">
        <v>39</v>
      </c>
      <c r="D27" s="174"/>
      <c r="E27" s="165"/>
      <c r="F27" s="175">
        <f>SUM(F26:F26)</f>
        <v>6</v>
      </c>
      <c r="G27" s="20"/>
      <c r="H27" s="180">
        <f>ROUND(SUM(H26:H26),2)</f>
        <v>0</v>
      </c>
      <c r="I27" s="181"/>
      <c r="J27" s="180"/>
      <c r="L27" s="232"/>
    </row>
    <row r="28" spans="1:13" s="26" customFormat="1" ht="18.75" x14ac:dyDescent="0.3">
      <c r="A28" s="94"/>
      <c r="B28" s="42" t="s">
        <v>41</v>
      </c>
      <c r="C28" s="43"/>
      <c r="D28" s="45"/>
      <c r="E28" s="239"/>
      <c r="F28" s="43"/>
      <c r="G28" s="45" t="s">
        <v>42</v>
      </c>
      <c r="H28" s="49"/>
      <c r="I28" s="48"/>
      <c r="J28" s="231"/>
      <c r="K28" s="231"/>
      <c r="L28" s="237"/>
      <c r="M28" s="49"/>
    </row>
    <row r="29" spans="1:13" s="17" customFormat="1" ht="15" customHeight="1" x14ac:dyDescent="0.25">
      <c r="A29" s="95"/>
      <c r="B29" s="18"/>
      <c r="C29" s="120"/>
      <c r="D29" s="164" t="s">
        <v>35</v>
      </c>
      <c r="E29" s="164" t="s">
        <v>43</v>
      </c>
      <c r="F29" s="176" t="s">
        <v>37</v>
      </c>
      <c r="G29" s="177" t="s">
        <v>38</v>
      </c>
      <c r="H29" s="164" t="s">
        <v>39</v>
      </c>
      <c r="I29" s="119"/>
      <c r="J29" s="120"/>
      <c r="K29" s="120"/>
      <c r="L29" s="232"/>
      <c r="M29" s="19"/>
    </row>
    <row r="30" spans="1:13" s="17" customFormat="1" ht="15" customHeight="1" x14ac:dyDescent="0.25">
      <c r="A30" s="92"/>
      <c r="B30" s="10"/>
      <c r="C30" s="61"/>
      <c r="D30" s="168" t="s">
        <v>75</v>
      </c>
      <c r="E30" s="169" t="s">
        <v>44</v>
      </c>
      <c r="F30" s="182">
        <v>111</v>
      </c>
      <c r="G30" s="178">
        <v>0</v>
      </c>
      <c r="H30" s="179">
        <f>ROUND(F30*G30,2)</f>
        <v>0</v>
      </c>
      <c r="I30" s="8"/>
      <c r="J30" s="61"/>
      <c r="K30" s="234"/>
      <c r="L30" s="233"/>
      <c r="M30" s="9"/>
    </row>
    <row r="31" spans="1:13" s="17" customFormat="1" ht="15" customHeight="1" x14ac:dyDescent="0.25">
      <c r="A31" s="92"/>
      <c r="B31" s="228"/>
      <c r="C31" s="161"/>
      <c r="D31" s="168" t="s">
        <v>75</v>
      </c>
      <c r="E31" s="169" t="s">
        <v>45</v>
      </c>
      <c r="F31" s="182">
        <v>1</v>
      </c>
      <c r="G31" s="178">
        <v>0</v>
      </c>
      <c r="H31" s="179">
        <f>ROUND(F31*G31,2)</f>
        <v>0</v>
      </c>
      <c r="I31" s="8"/>
      <c r="J31" s="61"/>
      <c r="K31" s="234"/>
      <c r="L31" s="233"/>
      <c r="M31" s="9"/>
    </row>
    <row r="32" spans="1:13" s="41" customFormat="1" ht="15" customHeight="1" x14ac:dyDescent="0.35">
      <c r="A32" s="95"/>
      <c r="B32" s="18"/>
      <c r="C32" s="120" t="s">
        <v>39</v>
      </c>
      <c r="D32" s="140"/>
      <c r="E32" s="140"/>
      <c r="F32" s="183">
        <f>SUM(F30:F31)</f>
        <v>112</v>
      </c>
      <c r="G32" s="150"/>
      <c r="H32" s="184">
        <f>ROUND(SUM(H30:H31),2)</f>
        <v>0</v>
      </c>
      <c r="I32" s="151"/>
      <c r="J32" s="235"/>
      <c r="K32" s="235"/>
      <c r="L32" s="238"/>
      <c r="M32" s="121"/>
    </row>
    <row r="33" spans="1:13" s="53" customFormat="1" ht="20.25" x14ac:dyDescent="0.3">
      <c r="A33" s="96"/>
      <c r="B33" s="129" t="s">
        <v>46</v>
      </c>
      <c r="C33" s="130"/>
      <c r="D33" s="130"/>
      <c r="E33" s="131"/>
      <c r="F33" s="130"/>
      <c r="G33" s="132"/>
      <c r="H33" s="130"/>
      <c r="I33" s="130"/>
      <c r="J33" s="130"/>
      <c r="K33" s="133"/>
      <c r="L33" s="134">
        <v>0</v>
      </c>
      <c r="M33" s="133"/>
    </row>
    <row r="34" spans="1:13" s="26" customFormat="1" ht="18" x14ac:dyDescent="0.25">
      <c r="A34" s="97"/>
      <c r="B34" s="127" t="s">
        <v>47</v>
      </c>
      <c r="C34" s="23"/>
      <c r="D34" s="23"/>
      <c r="E34" s="24"/>
      <c r="F34" s="24"/>
      <c r="G34" s="25"/>
      <c r="H34" s="24"/>
      <c r="I34" s="24"/>
      <c r="J34" s="23"/>
      <c r="K34" s="23"/>
      <c r="L34" s="222"/>
      <c r="M34" s="128"/>
    </row>
    <row r="35" spans="1:13" s="17" customFormat="1" ht="15" customHeight="1" x14ac:dyDescent="0.25">
      <c r="A35" s="95"/>
      <c r="B35" s="186" t="s">
        <v>48</v>
      </c>
      <c r="C35" s="173"/>
      <c r="D35" s="173"/>
      <c r="E35" s="173"/>
      <c r="F35" s="174"/>
      <c r="G35" s="187"/>
      <c r="H35" s="174"/>
      <c r="I35" s="174"/>
      <c r="J35" s="173"/>
      <c r="K35" s="173"/>
      <c r="L35" s="193"/>
      <c r="M35" s="165"/>
    </row>
    <row r="36" spans="1:13" s="17" customFormat="1" ht="15" customHeight="1" x14ac:dyDescent="0.25">
      <c r="A36" s="92"/>
      <c r="B36" s="188" t="s">
        <v>49</v>
      </c>
      <c r="C36" s="189"/>
      <c r="D36" s="189"/>
      <c r="E36" s="189"/>
      <c r="F36" s="190"/>
      <c r="G36" s="191"/>
      <c r="H36" s="190"/>
      <c r="I36" s="190"/>
      <c r="J36" s="189"/>
      <c r="K36" s="189"/>
      <c r="L36" s="211">
        <f>H27</f>
        <v>0</v>
      </c>
      <c r="M36" s="192"/>
    </row>
    <row r="37" spans="1:13" s="17" customFormat="1" ht="15" customHeight="1" x14ac:dyDescent="0.25">
      <c r="A37" s="95"/>
      <c r="B37" s="186" t="s">
        <v>50</v>
      </c>
      <c r="C37" s="173"/>
      <c r="D37" s="173"/>
      <c r="E37" s="174"/>
      <c r="F37" s="173"/>
      <c r="G37" s="187"/>
      <c r="H37" s="173"/>
      <c r="I37" s="173"/>
      <c r="J37" s="173"/>
      <c r="K37" s="173"/>
      <c r="L37" s="223"/>
      <c r="M37" s="193"/>
    </row>
    <row r="38" spans="1:13" s="17" customFormat="1" ht="15" customHeight="1" x14ac:dyDescent="0.25">
      <c r="A38" s="92"/>
      <c r="B38" s="188" t="s">
        <v>51</v>
      </c>
      <c r="C38" s="189"/>
      <c r="D38" s="189"/>
      <c r="E38" s="189"/>
      <c r="F38" s="190"/>
      <c r="G38" s="191"/>
      <c r="H38" s="190"/>
      <c r="I38" s="190"/>
      <c r="J38" s="189"/>
      <c r="K38" s="189"/>
      <c r="L38" s="211">
        <f>H30</f>
        <v>0</v>
      </c>
      <c r="M38" s="192"/>
    </row>
    <row r="39" spans="1:13" s="17" customFormat="1" ht="15" customHeight="1" x14ac:dyDescent="0.25">
      <c r="A39" s="92"/>
      <c r="B39" s="188" t="s">
        <v>52</v>
      </c>
      <c r="C39" s="189"/>
      <c r="D39" s="189"/>
      <c r="E39" s="189"/>
      <c r="F39" s="190"/>
      <c r="G39" s="191"/>
      <c r="H39" s="190"/>
      <c r="I39" s="190"/>
      <c r="J39" s="189"/>
      <c r="K39" s="189"/>
      <c r="L39" s="211">
        <f>H31</f>
        <v>0</v>
      </c>
      <c r="M39" s="192"/>
    </row>
    <row r="40" spans="1:13" s="26" customFormat="1" ht="18" x14ac:dyDescent="0.25">
      <c r="A40" s="97"/>
      <c r="B40" s="50" t="s">
        <v>53</v>
      </c>
      <c r="C40" s="51"/>
      <c r="D40" s="51"/>
      <c r="E40" s="51"/>
      <c r="F40" s="28"/>
      <c r="G40" s="52"/>
      <c r="H40" s="28"/>
      <c r="I40" s="28"/>
      <c r="J40" s="51"/>
      <c r="K40" s="51"/>
      <c r="L40" s="224">
        <f>SUM(L36:L39)</f>
        <v>0</v>
      </c>
      <c r="M40" s="122"/>
    </row>
    <row r="41" spans="1:13" ht="23.25" x14ac:dyDescent="0.35">
      <c r="A41" s="93"/>
      <c r="B41" s="69" t="s">
        <v>54</v>
      </c>
      <c r="C41" s="37"/>
      <c r="D41" s="38"/>
      <c r="E41" s="38"/>
      <c r="F41" s="37"/>
      <c r="G41" s="39"/>
      <c r="H41" s="37"/>
      <c r="I41" s="37"/>
      <c r="J41" s="37"/>
      <c r="K41" s="37"/>
      <c r="L41" s="40"/>
      <c r="M41" s="40"/>
    </row>
    <row r="42" spans="1:13" ht="15" customHeight="1" x14ac:dyDescent="0.25">
      <c r="B42" s="15"/>
      <c r="C42" s="16"/>
      <c r="D42" s="194" t="s">
        <v>35</v>
      </c>
      <c r="E42" s="189"/>
      <c r="F42" s="103"/>
      <c r="G42" s="141"/>
      <c r="H42" s="103"/>
      <c r="I42" s="103"/>
      <c r="J42" s="174" t="s">
        <v>37</v>
      </c>
      <c r="K42" s="174" t="s">
        <v>55</v>
      </c>
      <c r="L42" s="165" t="s">
        <v>39</v>
      </c>
      <c r="M42" s="106"/>
    </row>
    <row r="43" spans="1:13" ht="15" customHeight="1" x14ac:dyDescent="0.25">
      <c r="B43" s="252" t="s">
        <v>56</v>
      </c>
      <c r="C43" s="253"/>
      <c r="D43" s="207" t="s">
        <v>75</v>
      </c>
      <c r="E43" s="244"/>
      <c r="F43" s="245"/>
      <c r="G43" s="246"/>
      <c r="H43" s="251" t="s">
        <v>97</v>
      </c>
      <c r="I43" s="251"/>
      <c r="J43" s="247">
        <v>0</v>
      </c>
      <c r="K43" s="197">
        <v>0</v>
      </c>
      <c r="L43" s="211">
        <f>ROUND(J43*K43,2)</f>
        <v>0</v>
      </c>
      <c r="M43" s="106"/>
    </row>
    <row r="44" spans="1:13" ht="15" customHeight="1" x14ac:dyDescent="0.25">
      <c r="B44" s="252" t="s">
        <v>57</v>
      </c>
      <c r="C44" s="253"/>
      <c r="D44" s="207" t="s">
        <v>75</v>
      </c>
      <c r="E44" s="195"/>
      <c r="F44" s="103"/>
      <c r="G44" s="141"/>
      <c r="H44" s="251" t="s">
        <v>95</v>
      </c>
      <c r="I44" s="251"/>
      <c r="J44" s="196">
        <v>6760186</v>
      </c>
      <c r="K44" s="197">
        <v>0</v>
      </c>
      <c r="L44" s="211">
        <f>ROUND(J44*K44,2)</f>
        <v>0</v>
      </c>
      <c r="M44" s="106"/>
    </row>
    <row r="45" spans="1:13" s="53" customFormat="1" ht="15" customHeight="1" x14ac:dyDescent="0.3">
      <c r="A45" s="72"/>
      <c r="B45" s="252" t="s">
        <v>58</v>
      </c>
      <c r="C45" s="253"/>
      <c r="D45" s="207" t="s">
        <v>75</v>
      </c>
      <c r="E45" s="195"/>
      <c r="F45" s="103"/>
      <c r="G45" s="141"/>
      <c r="H45" s="251" t="s">
        <v>94</v>
      </c>
      <c r="I45" s="251"/>
      <c r="J45" s="196">
        <v>219000000</v>
      </c>
      <c r="K45" s="197">
        <v>0</v>
      </c>
      <c r="L45" s="211">
        <f>ROUND(J45*K45,2)</f>
        <v>0</v>
      </c>
      <c r="M45" s="106"/>
    </row>
    <row r="46" spans="1:13" s="71" customFormat="1" ht="23.25" x14ac:dyDescent="0.35">
      <c r="A46" s="97"/>
      <c r="B46" s="204" t="s">
        <v>59</v>
      </c>
      <c r="C46" s="205"/>
      <c r="D46" s="205"/>
      <c r="E46" s="51"/>
      <c r="F46" s="99"/>
      <c r="G46" s="100"/>
      <c r="H46" s="206"/>
      <c r="I46" s="206"/>
      <c r="J46" s="205"/>
      <c r="K46" s="208"/>
      <c r="L46" s="212">
        <f>L43+L44+L45</f>
        <v>0</v>
      </c>
      <c r="M46" s="123"/>
    </row>
    <row r="47" spans="1:13" s="22" customFormat="1" ht="23.25" x14ac:dyDescent="0.35">
      <c r="A47" s="101"/>
      <c r="B47" s="70" t="s">
        <v>60</v>
      </c>
      <c r="C47" s="136"/>
      <c r="D47" s="136"/>
      <c r="E47" s="137"/>
      <c r="F47" s="136"/>
      <c r="G47" s="138"/>
      <c r="H47" s="136"/>
      <c r="I47" s="136"/>
      <c r="J47" s="137"/>
      <c r="K47" s="137"/>
      <c r="L47" s="213"/>
      <c r="M47" s="124"/>
    </row>
    <row r="48" spans="1:13" s="22" customFormat="1" ht="18.75" x14ac:dyDescent="0.3">
      <c r="A48" s="83"/>
      <c r="B48" s="115" t="s">
        <v>61</v>
      </c>
      <c r="C48" s="116"/>
      <c r="D48" s="116"/>
      <c r="E48" s="116"/>
      <c r="F48" s="116"/>
      <c r="G48" s="117"/>
      <c r="H48" s="116"/>
      <c r="I48" s="116"/>
      <c r="J48" s="118"/>
      <c r="K48" s="118"/>
      <c r="L48" s="248">
        <v>30</v>
      </c>
      <c r="M48" s="125"/>
    </row>
    <row r="49" spans="1:13" s="22" customFormat="1" ht="18.75" x14ac:dyDescent="0.3">
      <c r="A49" s="83"/>
      <c r="B49" s="115" t="s">
        <v>62</v>
      </c>
      <c r="C49" s="116"/>
      <c r="D49" s="116"/>
      <c r="E49" s="116"/>
      <c r="F49" s="116"/>
      <c r="G49" s="117"/>
      <c r="H49" s="116"/>
      <c r="I49" s="116"/>
      <c r="J49" s="118"/>
      <c r="K49" s="118"/>
      <c r="L49" s="210">
        <f>L40+L46</f>
        <v>0</v>
      </c>
      <c r="M49" s="125"/>
    </row>
    <row r="50" spans="1:13" s="22" customFormat="1" ht="18.75" x14ac:dyDescent="0.3">
      <c r="A50" s="83"/>
      <c r="B50" s="115" t="s">
        <v>63</v>
      </c>
      <c r="C50" s="116"/>
      <c r="D50" s="116"/>
      <c r="E50" s="116"/>
      <c r="F50" s="116"/>
      <c r="G50" s="117"/>
      <c r="H50" s="116"/>
      <c r="I50" s="116"/>
      <c r="J50" s="118"/>
      <c r="K50" s="118"/>
      <c r="L50" s="225">
        <f>L49*L48</f>
        <v>0</v>
      </c>
      <c r="M50" s="125"/>
    </row>
    <row r="51" spans="1:13" s="71" customFormat="1" ht="23.25" x14ac:dyDescent="0.35">
      <c r="A51" s="101"/>
      <c r="B51" s="198" t="s">
        <v>64</v>
      </c>
      <c r="C51" s="199"/>
      <c r="D51" s="199"/>
      <c r="E51" s="199"/>
      <c r="F51" s="200"/>
      <c r="G51" s="201"/>
      <c r="H51" s="199"/>
      <c r="I51" s="199"/>
      <c r="J51" s="200"/>
      <c r="K51" s="202"/>
      <c r="L51" s="226">
        <f>L50</f>
        <v>0</v>
      </c>
      <c r="M51" s="203"/>
    </row>
    <row r="52" spans="1:13" ht="40.15" customHeight="1" x14ac:dyDescent="0.35">
      <c r="A52" s="101"/>
      <c r="B52" s="107" t="s">
        <v>65</v>
      </c>
      <c r="C52" s="108"/>
      <c r="D52" s="109"/>
      <c r="E52" s="110"/>
      <c r="F52" s="111"/>
      <c r="G52" s="112"/>
      <c r="H52" s="108"/>
      <c r="I52" s="108"/>
      <c r="J52" s="113"/>
      <c r="K52" s="114"/>
      <c r="L52" s="214" t="s">
        <v>96</v>
      </c>
      <c r="M52" s="126"/>
    </row>
    <row r="53" spans="1:13" ht="40.15" customHeight="1" x14ac:dyDescent="0.25">
      <c r="B53" s="102"/>
      <c r="C53" s="103"/>
      <c r="D53" s="103"/>
      <c r="E53" s="104"/>
      <c r="F53" s="103"/>
      <c r="G53" s="105" t="s">
        <v>66</v>
      </c>
      <c r="H53" s="102"/>
      <c r="I53" s="103"/>
      <c r="J53" s="103"/>
      <c r="K53" s="103"/>
      <c r="L53" s="106"/>
      <c r="M53" s="106"/>
    </row>
  </sheetData>
  <protectedRanges>
    <protectedRange sqref="G30:G31" name="Intervalo4_1_1"/>
    <protectedRange sqref="L33" name="Intervalo8_1_1_1"/>
    <protectedRange sqref="K43:K44" name="Intervalo5_1_1"/>
    <protectedRange sqref="K45" name="Intervalo6_1_1"/>
    <protectedRange sqref="J20" name="Intervalo4_1_1_1_1"/>
    <protectedRange sqref="G26" name="Intervalo1_1_1_1"/>
    <protectedRange sqref="J26" name="Intervalo1_1_1_1_1_3"/>
  </protectedRanges>
  <mergeCells count="13">
    <mergeCell ref="H45:I45"/>
    <mergeCell ref="H44:I44"/>
    <mergeCell ref="B45:C45"/>
    <mergeCell ref="B44:C44"/>
    <mergeCell ref="F11:G11"/>
    <mergeCell ref="B43:C43"/>
    <mergeCell ref="H43:I43"/>
    <mergeCell ref="F24:H24"/>
    <mergeCell ref="F4:G4"/>
    <mergeCell ref="F6:G6"/>
    <mergeCell ref="F7:G7"/>
    <mergeCell ref="F8:G8"/>
    <mergeCell ref="F10:G10"/>
  </mergeCells>
  <conditionalFormatting sqref="H26">
    <cfRule type="cellIs" dxfId="1" priority="2" stopIfTrue="1" operator="equal">
      <formula>""</formula>
    </cfRule>
  </conditionalFormatting>
  <dataValidations count="1">
    <dataValidation type="custom" allowBlank="1" showInputMessage="1" showErrorMessage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26" xr:uid="{D55C681B-4141-4A87-BD1D-F74E19D11EBF}">
      <formula1>ROUND(G26*1.2,2)</formula1>
    </dataValidation>
  </dataValidation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4"/>
  <sheetViews>
    <sheetView showGridLines="0" zoomScale="90" zoomScaleNormal="90" workbookViewId="0"/>
  </sheetViews>
  <sheetFormatPr defaultRowHeight="15" x14ac:dyDescent="0.25"/>
  <cols>
    <col min="1" max="1" width="3.5703125" customWidth="1"/>
    <col min="2" max="2" width="14.5703125" customWidth="1"/>
    <col min="3" max="3" width="11" customWidth="1"/>
    <col min="4" max="4" width="11.28515625" customWidth="1"/>
    <col min="5" max="5" width="17.5703125" customWidth="1"/>
    <col min="6" max="6" width="28" customWidth="1"/>
    <col min="7" max="7" width="13.5703125" customWidth="1"/>
    <col min="8" max="8" width="13.140625" customWidth="1"/>
    <col min="9" max="9" width="16.140625" customWidth="1"/>
    <col min="10" max="10" width="17.85546875" customWidth="1"/>
    <col min="11" max="11" width="20.28515625" customWidth="1"/>
    <col min="12" max="13" width="16.7109375" customWidth="1"/>
  </cols>
  <sheetData>
    <row r="1" spans="2:13" s="1" customFormat="1" ht="15" customHeight="1" x14ac:dyDescent="0.25">
      <c r="B1"/>
      <c r="C1"/>
      <c r="D1"/>
      <c r="E1"/>
      <c r="F1"/>
      <c r="G1"/>
      <c r="H1"/>
      <c r="I1"/>
      <c r="J1"/>
      <c r="K1"/>
      <c r="L1"/>
      <c r="M1"/>
    </row>
    <row r="2" spans="2:13" s="219" customFormat="1" ht="33" customHeight="1" x14ac:dyDescent="0.25">
      <c r="B2" s="216" t="s">
        <v>82</v>
      </c>
      <c r="C2" s="217"/>
      <c r="D2" s="217"/>
      <c r="E2" s="217"/>
      <c r="F2" s="54" t="str">
        <f>Agência!B12</f>
        <v>ITEM I - AGÊNCIA - REGIÃO DE ITAITUBA / PA</v>
      </c>
      <c r="G2" s="217"/>
      <c r="H2" s="217"/>
      <c r="I2" s="217"/>
      <c r="J2" s="217"/>
      <c r="K2" s="217"/>
      <c r="L2" s="217"/>
      <c r="M2" s="218"/>
    </row>
    <row r="3" spans="2:13" s="1" customFormat="1" ht="60" customHeight="1" x14ac:dyDescent="0.2">
      <c r="B3" s="220" t="s">
        <v>77</v>
      </c>
      <c r="C3" s="220" t="s">
        <v>67</v>
      </c>
      <c r="D3" s="220" t="s">
        <v>68</v>
      </c>
      <c r="E3" s="220" t="s">
        <v>69</v>
      </c>
      <c r="F3" s="220" t="s">
        <v>70</v>
      </c>
      <c r="G3" s="220" t="s">
        <v>71</v>
      </c>
      <c r="H3" s="220" t="s">
        <v>72</v>
      </c>
      <c r="I3" s="220" t="s">
        <v>78</v>
      </c>
      <c r="J3" s="220" t="s">
        <v>79</v>
      </c>
      <c r="K3" s="220" t="s">
        <v>84</v>
      </c>
      <c r="L3" s="220" t="s">
        <v>80</v>
      </c>
      <c r="M3" s="220" t="s">
        <v>81</v>
      </c>
    </row>
    <row r="4" spans="2:13" s="1" customFormat="1" ht="15" customHeight="1" x14ac:dyDescent="0.2">
      <c r="B4" s="4" t="s">
        <v>90</v>
      </c>
      <c r="C4" s="2" t="s">
        <v>85</v>
      </c>
      <c r="D4" s="3">
        <v>552</v>
      </c>
      <c r="E4" s="4" t="s">
        <v>91</v>
      </c>
      <c r="F4" s="5" t="s">
        <v>92</v>
      </c>
      <c r="G4" s="5" t="s">
        <v>93</v>
      </c>
      <c r="H4" s="215">
        <v>68180030</v>
      </c>
      <c r="I4" s="2" t="s">
        <v>86</v>
      </c>
      <c r="J4" s="7" t="s">
        <v>83</v>
      </c>
      <c r="K4" s="7" t="s">
        <v>83</v>
      </c>
      <c r="L4" s="6" t="s">
        <v>87</v>
      </c>
      <c r="M4" s="6" t="s">
        <v>87</v>
      </c>
    </row>
  </sheetData>
  <conditionalFormatting sqref="I3:M3 I4:K4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5" x14ac:dyDescent="0.25"/>
  <sheetData>
    <row r="2" spans="2:2" x14ac:dyDescent="0.25">
      <c r="B2" t="s">
        <v>5</v>
      </c>
    </row>
    <row r="3" spans="2:2" x14ac:dyDescent="0.25">
      <c r="B3" t="s">
        <v>76</v>
      </c>
    </row>
    <row r="4" spans="2:2" x14ac:dyDescent="0.25">
      <c r="B4" t="s">
        <v>40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schemas.microsoft.com/office/2006/documentManagement/types"/>
    <ds:schemaRef ds:uri="http://schemas.microsoft.com/sharepoint/v3"/>
    <ds:schemaRef ds:uri="http://www.w3.org/XML/1998/namespace"/>
    <ds:schemaRef ds:uri="http://purl.org/dc/elements/1.1/"/>
    <ds:schemaRef ds:uri="http://purl.org/dc/terms/"/>
    <ds:schemaRef ds:uri="http://purl.org/dc/dcmitype/"/>
    <ds:schemaRef ds:uri="37061bd4-4e0e-42de-a138-4f29d9d63d59"/>
    <ds:schemaRef ds:uri="http://schemas.microsoft.com/office/infopath/2007/PartnerControls"/>
    <ds:schemaRef ds:uri="http://schemas.openxmlformats.org/package/2006/metadata/core-properties"/>
    <ds:schemaRef ds:uri="5ac8601b-3a8b-4d4e-8f3b-bcae1a8fb43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3D97AEF-0EE5-4A90-B24F-8851426D0B98}"/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Raquel Nepomuceno Suguiura</cp:lastModifiedBy>
  <cp:revision/>
  <dcterms:created xsi:type="dcterms:W3CDTF">2017-01-10T20:45:39Z</dcterms:created>
  <dcterms:modified xsi:type="dcterms:W3CDTF">2026-04-14T19:19:08Z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